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65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<sst xmlns="http://schemas.openxmlformats.org/spreadsheetml/2006/main" count="527" uniqueCount="487">
  <si>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</si>
  <si>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</si>
  <si>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</si>
  <si>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</si>
  <si>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</si>
  <si>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</si>
  <si>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</si>
  <si>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</si>
  <si>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</si>
  <si>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</si>
  <si>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</si>
  <si>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</si>
  <si>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</si>
  <si>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</si>
  <si>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</si>
  <si>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</si>
  <si>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</si>
  <si>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</si>
  <si>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</si>
  <si>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</si>
  <si>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</si>
  <si>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</si>
  <si>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</si>
  <si>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</si>
  <si>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</si>
  <si>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</si>
  <si>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</si>
  <si>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</si>
  <si>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</si>
  <si>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</si>
  <si>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</si>
  <si>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</si>
  <si>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</si>
  <si>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</si>
  <si>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</si>
  <si>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</si>
  <si>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</si>
  <si>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</si>
  <si>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</si>
  <si>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</si>
  <si>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</si>
  <si>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</si>
  <si>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</si>
  <si>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</si>
  <si>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</si>
  <si>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</si>
  <si>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</si>
  <si>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</si>
  <si>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</si>
  <si>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</si>
  <si>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</si>
  <si>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</si>
  <si>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</si>
  <si>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</si>
  <si>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</si>
  <si>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</si>
  <si>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</si>
  <si>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</si>
  <si>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</si>
  <si>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</si>
  <si>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</si>
  <si>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</si>
  <si>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</si>
  <si>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</si>
  <si>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</si>
  <si>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</si>
  <si>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</si>
  <si>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</si>
  <si>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</si>
  <si>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</si>
  <si>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</si>
  <si>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</si>
  <si>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</si>
  <si>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</si>
  <si>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</si>
  <si>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</si>
  <si>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</si>
  <si>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</si>
  <si>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</si>
  <si>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</si>
  <si>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</si>
  <si>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</si>
  <si>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</si>
  <si>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</si>
  <si>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</si>
  <si>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</si>
  <si>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</si>
  <si>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</si>
  <si>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</si>
  <si>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</si>
  <si>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</si>
  <si>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</si>
  <si>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</si>
  <si>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</si>
  <si>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</si>
  <si>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</si>
  <si>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</si>
  <si>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</si>
  <si>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</si>
  <si>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</si>
  <si>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</si>
  <si>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</si>
  <si>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</si>
  <si>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</si>
  <si>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</si>
  <si>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</si>
  <si>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</si>
  <si>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</si>
  <si>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</si>
  <si>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</si>
  <si>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</si>
  <si>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</si>
  <si>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</si>
  <si>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</si>
  <si>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</si>
  <si>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</si>
  <si>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</si>
  <si>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</si>
  <si>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</si>
  <si>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</si>
  <si>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</si>
  <si>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</si>
  <si>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</si>
  <si>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</si>
  <si>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</si>
  <si>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</si>
  <si>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</si>
  <si>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</si>
  <si>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</si>
  <si>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</si>
  <si>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</si>
  <si>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</si>
  <si>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</si>
  <si>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</si>
  <si>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</si>
  <si>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</si>
  <si>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</si>
  <si>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</si>
  <si>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</si>
  <si>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</si>
  <si>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</si>
  <si>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</si>
  <si>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</si>
  <si>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</si>
  <si>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</si>
  <si>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</si>
  <si>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</si>
  <si>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</si>
  <si>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</si>
  <si>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</si>
  <si>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</si>
  <si>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</si>
  <si>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</si>
  <si>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</si>
  <si>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</si>
  <si>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</si>
  <si>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</si>
  <si>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</si>
  <si>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</si>
  <si>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</si>
  <si>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</si>
  <si>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</si>
  <si>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</si>
  <si>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</si>
  <si>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</si>
  <si>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</si>
  <si>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</si>
  <si>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</si>
  <si>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</si>
  <si>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</si>
  <si>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</si>
  <si>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</si>
  <si>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</si>
  <si>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</si>
  <si>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</si>
  <si>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</si>
  <si>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</si>
  <si>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</si>
  <si>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</si>
  <si>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</si>
  <si>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</si>
  <si>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</si>
  <si>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</si>
  <si>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</si>
  <si>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</si>
  <si>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</si>
  <si>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</si>
  <si>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</si>
  <si>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</si>
  <si>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</si>
  <si>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</si>
  <si>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</si>
  <si>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</si>
  <si>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</si>
  <si>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</si>
  <si>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</si>
  <si>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</si>
  <si>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</si>
  <si>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</si>
  <si>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</si>
  <si>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</si>
  <si>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</si>
  <si>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</si>
  <si>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</si>
  <si>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</si>
  <si>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</si>
  <si>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</si>
  <si>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</si>
  <si>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</si>
  <si>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</si>
  <si>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</si>
  <si>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</si>
  <si>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</si>
  <si>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</si>
  <si>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</si>
  <si>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</si>
  <si>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</si>
  <si>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</si>
  <si>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</si>
  <si>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</si>
  <si>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</si>
  <si>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</si>
  <si>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</si>
  <si>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</si>
  <si>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</si>
  <si>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</si>
  <si>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</si>
  <si>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</si>
  <si>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</si>
  <si>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</si>
  <si>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</si>
  <si>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</si>
  <si>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</si>
  <si>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</si>
  <si>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</si>
  <si>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</si>
  <si>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</si>
  <si>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</si>
  <si>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</si>
  <si>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</si>
  <si>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</si>
  <si>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</si>
  <si>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</si>
  <si>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</si>
  <si>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</si>
  <si>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</si>
  <si>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</si>
  <si>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</si>
  <si>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</si>
  <si>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</si>
  <si>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</si>
  <si>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</si>
  <si>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</si>
  <si>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</si>
  <si>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</si>
  <si>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</si>
  <si>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</si>
  <si>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</si>
  <si>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</si>
  <si>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</si>
  <si>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</si>
  <si>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</si>
  <si>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</si>
  <si>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</si>
  <si>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</si>
  <si>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</si>
  <si>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</si>
  <si>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</si>
  <si>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</si>
  <si>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</si>
  <si>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</si>
  <si>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</si>
  <si>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</si>
  <si>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</si>
  <si>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</si>
  <si>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</si>
  <si>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</si>
  <si>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</si>
  <si>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</si>
  <si>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</si>
  <si>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</si>
  <si>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</si>
  <si>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</si>
  <si>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</si>
  <si>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</si>
  <si>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</si>
  <si>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</si>
  <si>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</si>
  <si>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</si>
  <si>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</si>
  <si>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</si>
  <si>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</si>
  <si>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</si>
  <si>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</si>
  <si>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</si>
  <si>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</si>
  <si>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</si>
  <si>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</si>
  <si>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</si>
  <si>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</si>
  <si>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</si>
  <si>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</si>
  <si>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</si>
  <si>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</si>
  <si>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</si>
  <si>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</si>
  <si>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</si>
  <si>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</si>
  <si>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</si>
  <si>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</si>
  <si>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</si>
  <si>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</si>
  <si>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</si>
  <si>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</si>
  <si>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Демонтажные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</si>
  <si>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</si>
  <si>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</si>
  <si>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</si>
  <si>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</si>
  <si>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</si>
  <si>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97
________
11</t>
  </si>
  <si>
    <t>0,73
______
0,02</t>
  </si>
  <si>
    <t>2,19
______
0,06</t>
  </si>
  <si>
    <t>Итого прямые затраты по разделу в ценах 2001г.</t>
  </si>
  <si>
    <t>13
_______
1</t>
  </si>
  <si>
    <t>Итого прямые затраты по разделу с учетом индексов, в текущих ценах</t>
  </si>
  <si>
    <t>97
_______
11</t>
  </si>
  <si>
    <t>Накладные расходы</t>
  </si>
  <si>
    <t>Итого по разделу 1 Демонтажные работы</t>
  </si>
  <si>
    <t xml:space="preserve">                           Раздел 2. Монтажные работы</t>
  </si>
  <si>
    <t>ТЕРм08-03-573-06
--------------------
с 01.07.2012 Приказ Деп.стр. №9-п от 02.04.12</t>
  </si>
  <si>
    <t xml:space="preserve">Шкаф (пульт) управления навесной, высота, ширина и глубина: до 1200х600х500 мм, 1 шт.
НР 48%=95%*(0,85*0,6) от ФОТ
СП 0%=65%*0 от ФОТ
 </t>
  </si>
  <si>
    <t>118,5
_________
33,06</t>
  </si>
  <si>
    <t>79,68
________
7,01</t>
  </si>
  <si>
    <t>54.497 Шкаф (пульт) управления навесной (1кв. 2017г.): ОЗП=11,48; ЭМ=8,14; ЗПМ=11,48; МАТ=5,2</t>
  </si>
  <si>
    <t>651
________
80</t>
  </si>
  <si>
    <t>2,37
______
0,48</t>
  </si>
  <si>
    <t>ТЕРм08-03-575-01
Маршрутизатор РИМ 099.02 прим.
--------------------
с 01.07.2012 Приказ Деп.стр. №9-п от 02.04.12</t>
  </si>
  <si>
    <t>Прибор или аппарат, 1 шт.
НР 48%=95%*(0,85*0,6) от ФОТ
СП 0%=65%*0 от ФОТ
_______
Маршрутизатор РИМ 099.02 прим.</t>
  </si>
  <si>
    <t>16,37
_________
15,62</t>
  </si>
  <si>
    <t>54.499 Прибор или аппарат (1кв. 2017г.): ОЗП=11,48; МАТ=3,71</t>
  </si>
  <si>
    <t>ТЕРм10-06-068-15
--------------------
с 01.07.2012 Приказ Деп.стр. №9-п от 02.04.12</t>
  </si>
  <si>
    <t xml:space="preserve">конфигурация и настройка сетевых компонентов (мост, маршрутизатор, модем и т.п.), 1 шт.
НР 41%=80%*(0,85*0,6) от ФОТ
СП 0%=60%*0 от ФОТ
 </t>
  </si>
  <si>
    <t>680,22
_________
666,88</t>
  </si>
  <si>
    <t>56.343 Настройка простых сетевых трактов. Конфигурация и настройка сетевых компонентов (мост, маршрутизатор, модем и т.п.). Программирование сетевого элемента и отладка его работы (мультиплексор, регенератор) (1кв. 2017г.): ОЗП=11,48; МАТ=5,17</t>
  </si>
  <si>
    <t>ТЕРм10-04-030-04
Коробка испытательная ИКК прим.
--------------------
с 01.07.2012 Приказ Деп.стр. №9-п от 02.04.12</t>
  </si>
  <si>
    <t>Дополнительная установка на пультах и панелях: колодки клеммной на 20 клемм, 1 шт.
НР 47%=92%*(0,85*0,6) от ФОТ
СП 0%=65%*0 от ФОТ
_______
Коробка испытательная ИКК прим.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</si>
  <si>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</si>
  <si>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</si>
  <si>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</si>
  <si>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</si>
  <si>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</si>
  <si>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320
________
34</t>
  </si>
  <si>
    <t>2,43
______
0,06</t>
  </si>
  <si>
    <t>7,29
______
0,18</t>
  </si>
  <si>
    <t>ТЕРм08-03-575-01
Автомат. выключатель ВА 47-29-2 СА4 прим.
--------------------
с 01.07.2012 Приказ Деп.стр. №9-п от 02.04.12</t>
  </si>
  <si>
    <t>Прибор или аппарат, 1 шт.
НР 48%=95%*(0,85*0,6) от ФОТ
СП 0%=65%*0 от ФОТ
_______
Автомат. выключатель ВА 47-29-2 СА4 прим.</t>
  </si>
  <si>
    <t>ТЕРм08-03-575-01
Антенна mini прим.
--------------------
с 01.07.2012 Приказ Деп.стр. №9-п от 02.04.12</t>
  </si>
  <si>
    <t>Прибор или аппарат, 1 шт.
НР 48%=95%*(0,85*0,6) от ФОТ
СП 0%=65%*0 от ФОТ
_______
Антенна mini прим.</t>
  </si>
  <si>
    <t>ТЕРм08-03-545-17
--------------------
с 01.07.2012 Приказ Деп.стр. №9-п от 02.04.12</t>
  </si>
  <si>
    <t xml:space="preserve">Кожух металлический для защиты вводов и электрооборудования, 1 кг
НР 48%=95%*(0,85*0,6) от ФОТ
СП 0%=65%*0 от ФОТ
 </t>
  </si>
  <si>
    <t>10,88
_________
2,2</t>
  </si>
  <si>
    <t>54.486 Кожух металлический для защиты вводов и электрооборудования (1кв. 2017г.): ОЗП=11,48; ЭМ=5,67; ЗПМ=11,48; МАТ=10,8</t>
  </si>
  <si>
    <t>ТЕРм08-01-082-01
--------------------
с 01.07.2012 Приказ Деп.стр. №9-п от 02.04.12</t>
  </si>
  <si>
    <t xml:space="preserve">Зажим наборный без кожуха (Дин-рейка), 100 шт.
НР 48%=95%*(0,85*0,6) от ФОТ
СП 0%=65%*0 от ФОТ
 </t>
  </si>
  <si>
    <t>1367,98
_________
636,85</t>
  </si>
  <si>
    <t>32,81
________
1,75</t>
  </si>
  <si>
    <t>54.107 Зажимы наборные (1кв. 2017г.): ОЗП=11,48; ЭМ=8,25; ЗПМ=11,48; МАТ=2,4</t>
  </si>
  <si>
    <t>47
______
0,11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</si>
  <si>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</si>
  <si>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кг, 100 м кабеля
НР 48%=95%*(0,85*0,6) от ФОТ
СП 0%=65%*0 от ФОТ
 </t>
  </si>
  <si>
    <t>0,06
--------
6/100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</si>
  <si>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</si>
  <si>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</si>
  <si>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</si>
  <si>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507
________
80</t>
  </si>
  <si>
    <t>14,7
______
8,36</t>
  </si>
  <si>
    <t>0,88
______
0,5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</si>
  <si>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</si>
  <si>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</si>
  <si>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</si>
  <si>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</si>
  <si>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</si>
  <si>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</si>
  <si>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</si>
  <si>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</si>
  <si>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0,01
--------
1/100</t>
  </si>
  <si>
    <t>921,12
_________
903,06</t>
  </si>
  <si>
    <t>56.103 Электрическая проверка и настройка оборудования (1кв. 2017г.): ОЗП=11,48; МАТ=5,17</t>
  </si>
  <si>
    <t>ТЕРм08-02-407-01
--------------------
с 01.07.2012 Приказ Деп.стр. №9-п от 02.04.12, И-2 Приказ Деп.стр. №32-п от 06.11.12</t>
  </si>
  <si>
    <t xml:space="preserve">Труба стальная по установленным конструкциям, по стенам с креплением скобами, диаметр: до 25 мм, 100 м
НР 48%=95%*(0,85*0,6) от ФОТ
СП 0%=65%*0 от ФОТ
 </t>
  </si>
  <si>
    <t>0,02
--------
2/100</t>
  </si>
  <si>
    <t>1158,71
_________
407,79</t>
  </si>
  <si>
    <t>200,29
________
7,49</t>
  </si>
  <si>
    <t>54.301 Труба стальная по установленным конструкциям, по стенам с креплением скобами (1кв. 2017г.): ОЗП=11,48; ЭМ=7,99; ЗПМ=11,48; МАТ=4,56</t>
  </si>
  <si>
    <t>30,8
______
0,47</t>
  </si>
  <si>
    <t>0,62
______
0,01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</si>
  <si>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</si>
  <si>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</si>
  <si>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0,11
--------
(10+1)/100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</si>
  <si>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</si>
  <si>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</si>
  <si>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</si>
  <si>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38,3
______
0,25</t>
  </si>
  <si>
    <t>4,21
______
0,03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</si>
  <si>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</si>
  <si>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</si>
  <si>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0,22
--------
22/100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</si>
  <si>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</si>
  <si>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</si>
  <si>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</si>
  <si>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230
_______
17</t>
  </si>
  <si>
    <t>58,2
______
1,21</t>
  </si>
  <si>
    <t>1676
_______
194</t>
  </si>
  <si>
    <t>Итого по разделу 2 Монтажные работы</t>
  </si>
  <si>
    <t xml:space="preserve">                           Раздел 3. Оборудование</t>
  </si>
  <si>
    <t>цена поставщика</t>
  </si>
  <si>
    <t xml:space="preserve">Маршрутизатор РИМ 099.02, шт
 </t>
  </si>
  <si>
    <t>ТССЦо-604-0021-00009</t>
  </si>
  <si>
    <t xml:space="preserve">Щиты распределительные навесные с монтажной панелью  1200х750х300 мм(прим.), шт
 </t>
  </si>
  <si>
    <t>Каталог текущих сметных цен на оборудование на 1кв.2017г. ТСЦ-1/2017</t>
  </si>
  <si>
    <t>ТССЦо-604-0014-00015</t>
  </si>
  <si>
    <t xml:space="preserve">Трансформатор тока Т-0,66 5ВА 0,5кл 600/5,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</si>
  <si>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</si>
  <si>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</si>
  <si>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>ТССЦо-617-0001-00004</t>
  </si>
  <si>
    <t xml:space="preserve">Антенна mini (прим.), шт
 </t>
  </si>
  <si>
    <t xml:space="preserve">Эл. счетчик РИМ-489.18 3ф. с ОУ, шт
 </t>
  </si>
  <si>
    <t>Итого по разделу 3 Оборудование</t>
  </si>
  <si>
    <t xml:space="preserve">                           Раздел 4. Материалы</t>
  </si>
  <si>
    <t>ТССЦ-503-9048-90012
--------------------
И8</t>
  </si>
  <si>
    <t xml:space="preserve">Коробка ИКК (прим), шт.
 </t>
  </si>
  <si>
    <t>Коробки ответвительные влагозащищенные DKC53800/400С4, степень защиты IP55, 6 кабельных выводов, внутренний размер 100х100х50 мм, максимальный диаметр 25 мм (1кв. 2017г.); МАТ=3,463</t>
  </si>
  <si>
    <t>ТССЦ-101-2218
--------------------
с 01.07.2012 Приказ Деп.стр. №9-п от 02.04.12</t>
  </si>
  <si>
    <t xml:space="preserve">Сталь тонколистовая углеродистая обыкновенного качества толщиной 1,6-1,7 мм, т
 </t>
  </si>
  <si>
    <t>0,005
--------
5/1000</t>
  </si>
  <si>
    <t>Сталь тонколистовая углеродистая обыкновенного качества толщиной:1,6-1,7 мм (1кв. 2017г.); МАТ=3,415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</si>
  <si>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</si>
  <si>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</si>
  <si>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0,006
--------
6/1000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</si>
  <si>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</si>
  <si>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>ТССЦ-103-0014
--------------------
с 01.07.2012 Приказ Деп.стр. №9-п от 02.04.12</t>
  </si>
  <si>
    <t xml:space="preserve">Трубы стальные сварные водогазопроводные с резьбой черные обыкновенные (неоцинкованные), диаметр условного прохода 20 мм, толщина стенки 2,8 мм, м
 </t>
  </si>
  <si>
    <t>Трубы стальные сварные водогазопроводные с резьбой черные обыкновенные (неоцинкованные), диаметр условного прохода:20 мм, толщина стенки 2,8 мм (1кв. 2017г.); МАТ=3,616</t>
  </si>
  <si>
    <t>ТССЦ-101-0950
--------------------
с 01.07.2012 Приказ Деп.стр. №9-п от 02.04.12</t>
  </si>
  <si>
    <t xml:space="preserve">Замок подстанционный (прим.), компл.
 </t>
  </si>
  <si>
    <t>Замок врезной оцинкованный с цилиндровым механизмом (1кв. 2017г.); МАТ=5,024</t>
  </si>
  <si>
    <t>ТССЦ-502-0514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</si>
  <si>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ПВЗ, сечением 1,5 мм2, 1000 м
 </t>
  </si>
  <si>
    <t>0,01
--------
10/1000</t>
  </si>
  <si>
    <t>Провода силовые для электрических установок на напряжение до 450 В с медной жилой марки ПВЗ, сечением 1,5 мм2 (1кв. 2017г.); МАТ=4,963</t>
  </si>
  <si>
    <t>ТССЦ-501-9003-91089
--------------------
И8</t>
  </si>
  <si>
    <t xml:space="preserve">Кабели сетевые типа витая пара, экранированные, в ПВХ изоляции, для внутренней прокладки, марки: FTP CAT5E 4Х2Х0,5, 1000 м
 </t>
  </si>
  <si>
    <t>0,001
--------
1/1000</t>
  </si>
  <si>
    <t>Кабели сетевые типа витая пара, экранированные, в ПВХ изоляции, для внутренней прокладки, марки: FTP CAT5E 4Х2Х0,5 (1кв. 2017г.); МАТ=2,586</t>
  </si>
  <si>
    <t>Итого по разделу 4 Материалы</t>
  </si>
  <si>
    <t>Итого прямые затраты по смете в ценах 2001г.</t>
  </si>
  <si>
    <t>243
_______
18</t>
  </si>
  <si>
    <t>60,39
______
1,27</t>
  </si>
  <si>
    <t>Итого прямые затраты по смете с учетом индексов, в текущих ценах</t>
  </si>
  <si>
    <t>1773
_______
205</t>
  </si>
  <si>
    <t>Итоги по смете:</t>
  </si>
  <si>
    <t xml:space="preserve">  Итого по разделу 1 Демонтажные работы</t>
  </si>
  <si>
    <t xml:space="preserve">  Итого по разделу 2 Монтажные работы</t>
  </si>
  <si>
    <t xml:space="preserve">  Итого по разделу 3 Оборудование</t>
  </si>
  <si>
    <t xml:space="preserve">  Итого по разделу 4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</si>
  <si>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</si>
  <si>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</si>
  <si>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</si>
  <si>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</si>
  <si>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</si>
  <si>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</si>
  <si>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</si>
  <si>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</si>
  <si>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</si>
  <si>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</si>
  <si>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</si>
  <si>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</si>
  <si>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</si>
  <si>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 xml:space="preserve">ЛОКАЛЬНЫЙ СМЕТНЫЙ РАСЧЕТ №02-01-01  </t>
  </si>
  <si>
    <t>на   создание подсистемы АСКУЭ в городских сетях (частный сектор) (на 1 ж/д)</t>
  </si>
  <si>
    <t>Основание:  Дефектная ведомость №01/130</t>
  </si>
  <si>
    <t>Составлен(а) в текущих ценах по состоянию на 1кв. 2017г.</t>
  </si>
  <si>
    <t>Текущая цена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</si>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</sst>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47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23" fillId="0" borderId="0" xfId="10" applyFont="1" applyAlignment="1">
      <alignment horizontal="left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8"/>
  <sheetViews>
    <sheetView showGridLines="0" tabSelected="1" view="pageBreakPreview" topLeftCell="A68" zoomScaleNormal="99" zoomScaleSheetLayoutView="100" workbookViewId="0">
      <selection activeCell="S65" sqref="S65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0.7109375" style="49" customWidth="1"/>
    <col min="10" max="10" width="9.5703125" style="49" customWidth="1"/>
    <col min="11" max="12" width="10" style="49" customWidth="1"/>
    <col min="13" max="13" width="8.8554687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14" s="11" customFormat="1" x14ac:dyDescent="0.2">
      <c r="A1" s="62"/>
      <c r="B1" s="63"/>
      <c r="C1" s="62"/>
      <c r="D1" s="64"/>
      <c r="E1" s="65"/>
      <c r="F1" s="95" t="s">
        <v>475</v>
      </c>
      <c r="G1" s="65"/>
      <c r="H1" s="66"/>
      <c r="I1" s="62"/>
      <c r="J1" s="62"/>
      <c r="K1" s="62"/>
      <c r="L1" s="62"/>
      <c r="M1" s="62"/>
      <c r="N1" s="67"/>
    </row>
    <row r="2" spans="1:14" s="11" customFormat="1" x14ac:dyDescent="0.2">
      <c r="A2" s="68"/>
      <c r="B2" s="63"/>
      <c r="C2" s="67"/>
      <c r="D2" s="66"/>
      <c r="E2" s="64"/>
      <c r="F2" s="92" t="s">
        <v>81</v>
      </c>
      <c r="G2" s="69"/>
      <c r="H2" s="67"/>
      <c r="I2" s="58"/>
      <c r="J2" s="138" t="s">
        <v>296</v>
      </c>
      <c r="K2" s="138"/>
      <c r="L2" s="138"/>
      <c r="M2" s="138"/>
      <c r="N2" s="138"/>
    </row>
    <row r="3" spans="1:14" s="11" customFormat="1" x14ac:dyDescent="0.2">
      <c r="A3" s="97"/>
      <c r="B3" s="67"/>
      <c r="C3" s="67"/>
      <c r="D3" s="67"/>
      <c r="E3" s="62"/>
      <c r="F3" s="62"/>
      <c r="G3" s="62"/>
      <c r="H3" s="62"/>
      <c r="I3" s="62"/>
      <c r="J3" s="139" t="s">
        <v>476</v>
      </c>
      <c r="K3" s="139"/>
      <c r="L3" s="139"/>
      <c r="M3" s="139"/>
      <c r="N3" s="139"/>
    </row>
    <row r="4" spans="1:14" s="11" customFormat="1" ht="14.25" x14ac:dyDescent="0.2">
      <c r="A4" s="62"/>
      <c r="B4" s="62"/>
      <c r="C4" s="62"/>
      <c r="D4" s="67"/>
      <c r="E4" s="64"/>
      <c r="F4" s="94" t="s">
        <v>479</v>
      </c>
      <c r="G4" s="62"/>
      <c r="H4" s="67"/>
      <c r="I4" s="62"/>
      <c r="J4" s="62"/>
      <c r="K4" s="140"/>
      <c r="L4" s="62"/>
      <c r="M4" s="62"/>
      <c r="N4" s="67"/>
    </row>
    <row r="5" spans="1:14" s="11" customFormat="1" ht="10.5" customHeight="1" x14ac:dyDescent="0.2">
      <c r="A5" s="62"/>
      <c r="B5" s="62"/>
      <c r="C5" s="62"/>
      <c r="D5" s="67"/>
      <c r="E5" s="64"/>
      <c r="F5" s="91" t="s">
        <v>82</v>
      </c>
      <c r="G5" s="62"/>
      <c r="H5" s="67"/>
      <c r="I5" s="62"/>
      <c r="J5" s="71"/>
      <c r="K5" s="141"/>
      <c r="L5" s="142"/>
      <c r="M5" s="143" t="s">
        <v>477</v>
      </c>
      <c r="N5" s="67"/>
    </row>
    <row r="6" spans="1:14" s="11" customFormat="1" ht="17.25" customHeight="1" x14ac:dyDescent="0.2">
      <c r="A6" s="62"/>
      <c r="B6" s="62"/>
      <c r="C6" s="62"/>
      <c r="D6" s="67"/>
      <c r="E6" s="62"/>
      <c r="F6" s="62"/>
      <c r="G6" s="62"/>
      <c r="H6" s="62"/>
      <c r="I6" s="62"/>
      <c r="J6" s="144" t="s">
        <v>478</v>
      </c>
      <c r="K6" s="62"/>
      <c r="L6" s="62"/>
      <c r="M6" s="62"/>
      <c r="N6" s="67"/>
    </row>
    <row r="7" spans="1:14" s="11" customFormat="1" x14ac:dyDescent="0.2">
      <c r="A7" s="62"/>
      <c r="B7" s="62"/>
      <c r="C7" s="70"/>
      <c r="D7" s="96" t="s">
        <v>480</v>
      </c>
      <c r="E7" s="71"/>
      <c r="F7" s="71"/>
      <c r="G7" s="71"/>
      <c r="H7" s="71"/>
      <c r="I7" s="58"/>
      <c r="J7" s="58"/>
      <c r="K7" s="58"/>
      <c r="L7" s="58"/>
      <c r="M7" s="62"/>
      <c r="N7" s="67"/>
    </row>
    <row r="8" spans="1:14" s="11" customFormat="1" x14ac:dyDescent="0.2">
      <c r="A8" s="62"/>
      <c r="B8" s="62"/>
      <c r="C8" s="62"/>
      <c r="E8" s="69"/>
      <c r="F8" s="93" t="s">
        <v>310</v>
      </c>
      <c r="G8" s="69"/>
      <c r="H8" s="67"/>
      <c r="I8" s="58"/>
      <c r="J8" s="58"/>
      <c r="K8" s="58"/>
      <c r="L8" s="58"/>
      <c r="M8" s="62"/>
      <c r="N8" s="67"/>
    </row>
    <row r="9" spans="1:14" s="11" customFormat="1" ht="10.5" customHeight="1" x14ac:dyDescent="0.2">
      <c r="A9" s="72"/>
      <c r="B9" s="72"/>
      <c r="C9" s="62"/>
      <c r="D9" s="67"/>
      <c r="E9" s="62"/>
      <c r="F9" s="62"/>
      <c r="G9" s="62"/>
      <c r="H9" s="62"/>
      <c r="I9" s="62"/>
      <c r="J9" s="62"/>
      <c r="K9" s="67"/>
      <c r="L9" s="67"/>
      <c r="M9" s="62"/>
      <c r="N9" s="67"/>
    </row>
    <row r="10" spans="1:14" x14ac:dyDescent="0.2">
      <c r="A10" s="102" t="s">
        <v>481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</row>
    <row r="11" spans="1:14" x14ac:dyDescent="0.2">
      <c r="A11" s="86" t="s">
        <v>299</v>
      </c>
      <c r="B11" s="87"/>
      <c r="C11" s="146">
        <v>116284.28</v>
      </c>
      <c r="D11" s="145"/>
      <c r="E11" s="145"/>
      <c r="F11" s="73" t="s">
        <v>298</v>
      </c>
      <c r="G11" s="74"/>
      <c r="H11" s="74"/>
      <c r="I11" s="74"/>
      <c r="J11" s="74"/>
      <c r="K11" s="75"/>
      <c r="L11" s="75"/>
      <c r="M11" s="75"/>
      <c r="N11" s="76"/>
    </row>
    <row r="12" spans="1:14" x14ac:dyDescent="0.2">
      <c r="A12" s="88" t="s">
        <v>309</v>
      </c>
      <c r="B12" s="89"/>
      <c r="C12" s="77"/>
      <c r="D12" s="104">
        <v>12317</v>
      </c>
      <c r="E12" s="104"/>
      <c r="F12" s="73" t="s">
        <v>298</v>
      </c>
      <c r="G12" s="74"/>
      <c r="H12" s="74"/>
      <c r="I12" s="74"/>
      <c r="J12" s="74"/>
      <c r="K12" s="75"/>
      <c r="L12" s="75"/>
      <c r="M12" s="75"/>
      <c r="N12" s="76"/>
    </row>
    <row r="13" spans="1:14" x14ac:dyDescent="0.2">
      <c r="A13" s="90" t="s">
        <v>482</v>
      </c>
      <c r="B13" s="76"/>
      <c r="C13" s="78"/>
      <c r="D13" s="79"/>
      <c r="E13" s="80"/>
      <c r="F13" s="81"/>
      <c r="G13" s="82"/>
      <c r="H13" s="82"/>
      <c r="I13" s="74"/>
      <c r="J13" s="74"/>
      <c r="K13" s="75"/>
      <c r="L13" s="75"/>
      <c r="M13" s="75"/>
      <c r="N13" s="76"/>
    </row>
    <row r="14" spans="1:14" ht="11.25" customHeight="1" x14ac:dyDescent="0.2">
      <c r="A14" s="83"/>
      <c r="B14" s="73"/>
      <c r="C14" s="73"/>
      <c r="D14" s="83"/>
      <c r="E14" s="74"/>
      <c r="F14" s="74"/>
      <c r="G14" s="74"/>
      <c r="H14" s="77"/>
      <c r="I14" s="74"/>
      <c r="J14" s="74"/>
      <c r="K14" s="74"/>
      <c r="L14" s="74"/>
      <c r="M14" s="74"/>
      <c r="N14" s="76" t="s">
        <v>298</v>
      </c>
    </row>
    <row r="15" spans="1:14" ht="12.75" customHeight="1" x14ac:dyDescent="0.2">
      <c r="A15" s="100" t="s">
        <v>83</v>
      </c>
      <c r="B15" s="100" t="s">
        <v>306</v>
      </c>
      <c r="C15" s="98" t="s">
        <v>311</v>
      </c>
      <c r="D15" s="98" t="s">
        <v>307</v>
      </c>
      <c r="E15" s="109" t="s">
        <v>312</v>
      </c>
      <c r="F15" s="110"/>
      <c r="G15" s="111"/>
      <c r="H15" s="98" t="s">
        <v>295</v>
      </c>
      <c r="I15" s="109" t="s">
        <v>313</v>
      </c>
      <c r="J15" s="115"/>
      <c r="K15" s="115"/>
      <c r="L15" s="106"/>
      <c r="M15" s="105" t="s">
        <v>308</v>
      </c>
      <c r="N15" s="106"/>
    </row>
    <row r="16" spans="1:14" s="50" customFormat="1" ht="38.25" customHeight="1" x14ac:dyDescent="0.2">
      <c r="A16" s="101"/>
      <c r="B16" s="101"/>
      <c r="C16" s="101"/>
      <c r="D16" s="101"/>
      <c r="E16" s="112"/>
      <c r="F16" s="113"/>
      <c r="G16" s="114"/>
      <c r="H16" s="101"/>
      <c r="I16" s="107"/>
      <c r="J16" s="116"/>
      <c r="K16" s="116"/>
      <c r="L16" s="108"/>
      <c r="M16" s="107"/>
      <c r="N16" s="108"/>
    </row>
    <row r="17" spans="1:20" s="50" customFormat="1" ht="12.75" customHeight="1" x14ac:dyDescent="0.2">
      <c r="A17" s="101"/>
      <c r="B17" s="101"/>
      <c r="C17" s="101"/>
      <c r="D17" s="101"/>
      <c r="E17" s="84" t="s">
        <v>301</v>
      </c>
      <c r="F17" s="84" t="s">
        <v>303</v>
      </c>
      <c r="G17" s="98" t="s">
        <v>305</v>
      </c>
      <c r="H17" s="101"/>
      <c r="I17" s="98" t="s">
        <v>301</v>
      </c>
      <c r="J17" s="98" t="s">
        <v>304</v>
      </c>
      <c r="K17" s="84" t="s">
        <v>303</v>
      </c>
      <c r="L17" s="98" t="s">
        <v>305</v>
      </c>
      <c r="M17" s="100" t="s">
        <v>297</v>
      </c>
      <c r="N17" s="98" t="s">
        <v>301</v>
      </c>
    </row>
    <row r="18" spans="1:20" s="50" customFormat="1" ht="11.25" customHeight="1" x14ac:dyDescent="0.2">
      <c r="A18" s="99"/>
      <c r="B18" s="99"/>
      <c r="C18" s="99"/>
      <c r="D18" s="99"/>
      <c r="E18" s="85" t="s">
        <v>300</v>
      </c>
      <c r="F18" s="84" t="s">
        <v>302</v>
      </c>
      <c r="G18" s="99"/>
      <c r="H18" s="99"/>
      <c r="I18" s="99"/>
      <c r="J18" s="99"/>
      <c r="K18" s="84" t="s">
        <v>302</v>
      </c>
      <c r="L18" s="99"/>
      <c r="M18" s="99"/>
      <c r="N18" s="99"/>
    </row>
    <row r="19" spans="1:20" x14ac:dyDescent="0.2">
      <c r="A19" s="119">
        <v>1</v>
      </c>
      <c r="B19" s="119">
        <v>2</v>
      </c>
      <c r="C19" s="119">
        <v>3</v>
      </c>
      <c r="D19" s="119">
        <v>4</v>
      </c>
      <c r="E19" s="119">
        <v>5</v>
      </c>
      <c r="F19" s="119">
        <v>6</v>
      </c>
      <c r="G19" s="119">
        <v>7</v>
      </c>
      <c r="H19" s="119">
        <v>8</v>
      </c>
      <c r="I19" s="119">
        <v>9</v>
      </c>
      <c r="J19" s="119">
        <v>10</v>
      </c>
      <c r="K19" s="119">
        <v>11</v>
      </c>
      <c r="L19" s="119">
        <v>12</v>
      </c>
      <c r="M19" s="119">
        <v>13</v>
      </c>
      <c r="N19" s="119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20" t="s">
        <v>314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0" ht="123.75" x14ac:dyDescent="0.2">
      <c r="A21" s="128">
        <v>1</v>
      </c>
      <c r="B21" s="129" t="s">
        <v>315</v>
      </c>
      <c r="C21" s="129" t="s">
        <v>316</v>
      </c>
      <c r="D21" s="128">
        <v>3</v>
      </c>
      <c r="E21" s="128" t="s">
        <v>317</v>
      </c>
      <c r="F21" s="128" t="s">
        <v>318</v>
      </c>
      <c r="G21" s="128"/>
      <c r="H21" s="130" t="s">
        <v>319</v>
      </c>
      <c r="I21" s="131">
        <v>441</v>
      </c>
      <c r="J21" s="128">
        <v>344</v>
      </c>
      <c r="K21" s="128" t="s">
        <v>320</v>
      </c>
      <c r="L21" s="128"/>
      <c r="M21" s="128" t="s">
        <v>321</v>
      </c>
      <c r="N21" s="128" t="s">
        <v>322</v>
      </c>
    </row>
    <row r="22" spans="1:20" ht="33.75" x14ac:dyDescent="0.2">
      <c r="A22" s="132" t="s">
        <v>323</v>
      </c>
      <c r="B22" s="133"/>
      <c r="C22" s="133"/>
      <c r="D22" s="133"/>
      <c r="E22" s="133"/>
      <c r="F22" s="133"/>
      <c r="G22" s="133"/>
      <c r="H22" s="133"/>
      <c r="I22" s="126">
        <v>43</v>
      </c>
      <c r="J22" s="123">
        <v>30</v>
      </c>
      <c r="K22" s="123" t="s">
        <v>324</v>
      </c>
      <c r="L22" s="123"/>
      <c r="M22" s="123"/>
      <c r="N22" s="123" t="s">
        <v>322</v>
      </c>
    </row>
    <row r="23" spans="1:20" ht="33.75" x14ac:dyDescent="0.2">
      <c r="A23" s="132" t="s">
        <v>325</v>
      </c>
      <c r="B23" s="133"/>
      <c r="C23" s="133"/>
      <c r="D23" s="133"/>
      <c r="E23" s="133"/>
      <c r="F23" s="133"/>
      <c r="G23" s="133"/>
      <c r="H23" s="133"/>
      <c r="I23" s="126">
        <v>441</v>
      </c>
      <c r="J23" s="123">
        <v>344</v>
      </c>
      <c r="K23" s="123" t="s">
        <v>326</v>
      </c>
      <c r="L23" s="123"/>
      <c r="M23" s="123"/>
      <c r="N23" s="123" t="s">
        <v>322</v>
      </c>
    </row>
    <row r="24" spans="1:20" x14ac:dyDescent="0.2">
      <c r="A24" s="132" t="s">
        <v>327</v>
      </c>
      <c r="B24" s="133"/>
      <c r="C24" s="133"/>
      <c r="D24" s="133"/>
      <c r="E24" s="133"/>
      <c r="F24" s="133"/>
      <c r="G24" s="133"/>
      <c r="H24" s="133"/>
      <c r="I24" s="126">
        <v>170</v>
      </c>
      <c r="J24" s="123"/>
      <c r="K24" s="123"/>
      <c r="L24" s="123"/>
      <c r="M24" s="123"/>
      <c r="N24" s="123"/>
    </row>
    <row r="25" spans="1:20" ht="33.75" x14ac:dyDescent="0.2">
      <c r="A25" s="134" t="s">
        <v>328</v>
      </c>
      <c r="B25" s="122"/>
      <c r="C25" s="122"/>
      <c r="D25" s="122"/>
      <c r="E25" s="122"/>
      <c r="F25" s="122"/>
      <c r="G25" s="122"/>
      <c r="H25" s="122"/>
      <c r="I25" s="131">
        <v>611</v>
      </c>
      <c r="J25" s="128"/>
      <c r="K25" s="128"/>
      <c r="L25" s="128"/>
      <c r="M25" s="128"/>
      <c r="N25" s="128" t="s">
        <v>322</v>
      </c>
    </row>
    <row r="26" spans="1:20" ht="17.850000000000001" customHeight="1" x14ac:dyDescent="0.2">
      <c r="A26" s="120" t="s">
        <v>329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1:20" ht="67.5" x14ac:dyDescent="0.2">
      <c r="A27" s="123">
        <v>2</v>
      </c>
      <c r="B27" s="124" t="s">
        <v>330</v>
      </c>
      <c r="C27" s="124" t="s">
        <v>331</v>
      </c>
      <c r="D27" s="123">
        <v>1</v>
      </c>
      <c r="E27" s="123" t="s">
        <v>332</v>
      </c>
      <c r="F27" s="123" t="s">
        <v>333</v>
      </c>
      <c r="G27" s="123">
        <v>5.76</v>
      </c>
      <c r="H27" s="125" t="s">
        <v>334</v>
      </c>
      <c r="I27" s="126">
        <v>1061</v>
      </c>
      <c r="J27" s="123">
        <v>379</v>
      </c>
      <c r="K27" s="123" t="s">
        <v>335</v>
      </c>
      <c r="L27" s="123">
        <v>31</v>
      </c>
      <c r="M27" s="123" t="s">
        <v>336</v>
      </c>
      <c r="N27" s="123" t="s">
        <v>336</v>
      </c>
    </row>
    <row r="28" spans="1:20" ht="108.75" customHeight="1" x14ac:dyDescent="0.2">
      <c r="A28" s="123">
        <v>3</v>
      </c>
      <c r="B28" s="124" t="s">
        <v>337</v>
      </c>
      <c r="C28" s="124" t="s">
        <v>338</v>
      </c>
      <c r="D28" s="123">
        <v>1</v>
      </c>
      <c r="E28" s="123" t="s">
        <v>339</v>
      </c>
      <c r="F28" s="123"/>
      <c r="G28" s="123">
        <v>0.75</v>
      </c>
      <c r="H28" s="125" t="s">
        <v>340</v>
      </c>
      <c r="I28" s="126">
        <v>184</v>
      </c>
      <c r="J28" s="123">
        <v>184</v>
      </c>
      <c r="K28" s="123"/>
      <c r="L28" s="123"/>
      <c r="M28" s="123">
        <v>1.1200000000000001</v>
      </c>
      <c r="N28" s="123">
        <v>1.1200000000000001</v>
      </c>
    </row>
    <row r="29" spans="1:20" ht="136.5" x14ac:dyDescent="0.2">
      <c r="A29" s="123">
        <v>4</v>
      </c>
      <c r="B29" s="124" t="s">
        <v>341</v>
      </c>
      <c r="C29" s="124" t="s">
        <v>342</v>
      </c>
      <c r="D29" s="123">
        <v>1</v>
      </c>
      <c r="E29" s="123" t="s">
        <v>343</v>
      </c>
      <c r="F29" s="123"/>
      <c r="G29" s="123">
        <v>13.34</v>
      </c>
      <c r="H29" s="125" t="s">
        <v>344</v>
      </c>
      <c r="I29" s="126">
        <v>7724</v>
      </c>
      <c r="J29" s="123">
        <v>7657</v>
      </c>
      <c r="K29" s="123"/>
      <c r="L29" s="123">
        <v>67</v>
      </c>
      <c r="M29" s="123">
        <v>32</v>
      </c>
      <c r="N29" s="123">
        <v>32</v>
      </c>
    </row>
    <row r="30" spans="1:20" ht="127.5" customHeight="1" x14ac:dyDescent="0.2">
      <c r="A30" s="123">
        <v>5</v>
      </c>
      <c r="B30" s="124" t="s">
        <v>345</v>
      </c>
      <c r="C30" s="124" t="s">
        <v>346</v>
      </c>
      <c r="D30" s="123">
        <v>1</v>
      </c>
      <c r="E30" s="123" t="s">
        <v>347</v>
      </c>
      <c r="F30" s="123"/>
      <c r="G30" s="123">
        <v>11.49</v>
      </c>
      <c r="H30" s="125" t="s">
        <v>348</v>
      </c>
      <c r="I30" s="126">
        <v>189</v>
      </c>
      <c r="J30" s="123">
        <v>138</v>
      </c>
      <c r="K30" s="123"/>
      <c r="L30" s="123">
        <v>51</v>
      </c>
      <c r="M30" s="123">
        <v>1</v>
      </c>
      <c r="N30" s="123">
        <v>1</v>
      </c>
    </row>
    <row r="31" spans="1:20" ht="71.25" customHeight="1" x14ac:dyDescent="0.2">
      <c r="A31" s="123">
        <v>6</v>
      </c>
      <c r="B31" s="124" t="s">
        <v>315</v>
      </c>
      <c r="C31" s="124" t="s">
        <v>349</v>
      </c>
      <c r="D31" s="123">
        <v>3</v>
      </c>
      <c r="E31" s="123" t="s">
        <v>350</v>
      </c>
      <c r="F31" s="123" t="s">
        <v>351</v>
      </c>
      <c r="G31" s="123">
        <v>14.95</v>
      </c>
      <c r="H31" s="125" t="s">
        <v>319</v>
      </c>
      <c r="I31" s="126">
        <v>1752</v>
      </c>
      <c r="J31" s="123">
        <v>1137</v>
      </c>
      <c r="K31" s="123" t="s">
        <v>352</v>
      </c>
      <c r="L31" s="123">
        <v>295</v>
      </c>
      <c r="M31" s="123" t="s">
        <v>353</v>
      </c>
      <c r="N31" s="123" t="s">
        <v>354</v>
      </c>
    </row>
    <row r="32" spans="1:20" ht="113.25" customHeight="1" x14ac:dyDescent="0.2">
      <c r="A32" s="123">
        <v>7</v>
      </c>
      <c r="B32" s="124" t="s">
        <v>355</v>
      </c>
      <c r="C32" s="124" t="s">
        <v>356</v>
      </c>
      <c r="D32" s="123">
        <v>1</v>
      </c>
      <c r="E32" s="123" t="s">
        <v>339</v>
      </c>
      <c r="F32" s="123"/>
      <c r="G32" s="123">
        <v>0.75</v>
      </c>
      <c r="H32" s="125" t="s">
        <v>340</v>
      </c>
      <c r="I32" s="126">
        <v>184</v>
      </c>
      <c r="J32" s="123">
        <v>184</v>
      </c>
      <c r="K32" s="123"/>
      <c r="L32" s="123"/>
      <c r="M32" s="123">
        <v>1.1200000000000001</v>
      </c>
      <c r="N32" s="123">
        <v>1.1200000000000001</v>
      </c>
    </row>
    <row r="33" spans="1:14" ht="93" customHeight="1" x14ac:dyDescent="0.2">
      <c r="A33" s="123">
        <v>8</v>
      </c>
      <c r="B33" s="124" t="s">
        <v>357</v>
      </c>
      <c r="C33" s="124" t="s">
        <v>358</v>
      </c>
      <c r="D33" s="123">
        <v>1</v>
      </c>
      <c r="E33" s="123" t="s">
        <v>339</v>
      </c>
      <c r="F33" s="123"/>
      <c r="G33" s="123">
        <v>0.75</v>
      </c>
      <c r="H33" s="125" t="s">
        <v>340</v>
      </c>
      <c r="I33" s="126">
        <v>184</v>
      </c>
      <c r="J33" s="123">
        <v>184</v>
      </c>
      <c r="K33" s="123"/>
      <c r="L33" s="123"/>
      <c r="M33" s="123">
        <v>1.1200000000000001</v>
      </c>
      <c r="N33" s="123">
        <v>1.1200000000000001</v>
      </c>
    </row>
    <row r="34" spans="1:14" ht="73.5" x14ac:dyDescent="0.2">
      <c r="A34" s="123">
        <v>9</v>
      </c>
      <c r="B34" s="124" t="s">
        <v>359</v>
      </c>
      <c r="C34" s="124" t="s">
        <v>360</v>
      </c>
      <c r="D34" s="123">
        <v>5</v>
      </c>
      <c r="E34" s="123" t="s">
        <v>361</v>
      </c>
      <c r="F34" s="123">
        <v>0.11</v>
      </c>
      <c r="G34" s="123">
        <v>8.57</v>
      </c>
      <c r="H34" s="125" t="s">
        <v>362</v>
      </c>
      <c r="I34" s="126">
        <v>586</v>
      </c>
      <c r="J34" s="123">
        <v>126</v>
      </c>
      <c r="K34" s="123">
        <v>6</v>
      </c>
      <c r="L34" s="123">
        <v>454</v>
      </c>
      <c r="M34" s="123">
        <v>0.17</v>
      </c>
      <c r="N34" s="123">
        <v>0.85</v>
      </c>
    </row>
    <row r="35" spans="1:14" ht="75" customHeight="1" x14ac:dyDescent="0.2">
      <c r="A35" s="123">
        <v>10</v>
      </c>
      <c r="B35" s="124" t="s">
        <v>363</v>
      </c>
      <c r="C35" s="124" t="s">
        <v>364</v>
      </c>
      <c r="D35" s="123">
        <v>0.01</v>
      </c>
      <c r="E35" s="123" t="s">
        <v>365</v>
      </c>
      <c r="F35" s="123" t="s">
        <v>366</v>
      </c>
      <c r="G35" s="123">
        <v>698.32</v>
      </c>
      <c r="H35" s="125" t="s">
        <v>367</v>
      </c>
      <c r="I35" s="126">
        <v>88</v>
      </c>
      <c r="J35" s="123">
        <v>69</v>
      </c>
      <c r="K35" s="123"/>
      <c r="L35" s="123">
        <v>19</v>
      </c>
      <c r="M35" s="123" t="s">
        <v>368</v>
      </c>
      <c r="N35" s="123">
        <v>0.47</v>
      </c>
    </row>
    <row r="36" spans="1:14" ht="67.5" x14ac:dyDescent="0.2">
      <c r="A36" s="123">
        <v>11</v>
      </c>
      <c r="B36" s="124" t="s">
        <v>369</v>
      </c>
      <c r="C36" s="124" t="s">
        <v>370</v>
      </c>
      <c r="D36" s="123" t="s">
        <v>371</v>
      </c>
      <c r="E36" s="123" t="s">
        <v>372</v>
      </c>
      <c r="F36" s="123" t="s">
        <v>373</v>
      </c>
      <c r="G36" s="123">
        <v>686.82</v>
      </c>
      <c r="H36" s="125" t="s">
        <v>374</v>
      </c>
      <c r="I36" s="126">
        <v>757</v>
      </c>
      <c r="J36" s="123">
        <v>138</v>
      </c>
      <c r="K36" s="123" t="s">
        <v>375</v>
      </c>
      <c r="L36" s="123">
        <v>112</v>
      </c>
      <c r="M36" s="123" t="s">
        <v>376</v>
      </c>
      <c r="N36" s="123" t="s">
        <v>377</v>
      </c>
    </row>
    <row r="37" spans="1:14" ht="67.5" x14ac:dyDescent="0.2">
      <c r="A37" s="123">
        <v>12</v>
      </c>
      <c r="B37" s="124" t="s">
        <v>378</v>
      </c>
      <c r="C37" s="124" t="s">
        <v>379</v>
      </c>
      <c r="D37" s="123">
        <v>1</v>
      </c>
      <c r="E37" s="123" t="s">
        <v>380</v>
      </c>
      <c r="F37" s="123" t="s">
        <v>381</v>
      </c>
      <c r="G37" s="123">
        <v>0.88</v>
      </c>
      <c r="H37" s="125" t="s">
        <v>382</v>
      </c>
      <c r="I37" s="126">
        <v>167</v>
      </c>
      <c r="J37" s="123">
        <v>138</v>
      </c>
      <c r="K37" s="123">
        <v>25</v>
      </c>
      <c r="L37" s="123">
        <v>4</v>
      </c>
      <c r="M37" s="123" t="s">
        <v>383</v>
      </c>
      <c r="N37" s="123" t="s">
        <v>383</v>
      </c>
    </row>
    <row r="38" spans="1:14" ht="67.5" x14ac:dyDescent="0.2">
      <c r="A38" s="123">
        <v>13</v>
      </c>
      <c r="B38" s="124" t="s">
        <v>384</v>
      </c>
      <c r="C38" s="124" t="s">
        <v>385</v>
      </c>
      <c r="D38" s="123" t="s">
        <v>386</v>
      </c>
      <c r="E38" s="123" t="s">
        <v>387</v>
      </c>
      <c r="F38" s="123"/>
      <c r="G38" s="123">
        <v>18.059999999999999</v>
      </c>
      <c r="H38" s="125" t="s">
        <v>388</v>
      </c>
      <c r="I38" s="126">
        <v>103</v>
      </c>
      <c r="J38" s="123">
        <v>103</v>
      </c>
      <c r="K38" s="123"/>
      <c r="L38" s="123"/>
      <c r="M38" s="123">
        <v>58</v>
      </c>
      <c r="N38" s="123">
        <v>0.57999999999999996</v>
      </c>
    </row>
    <row r="39" spans="1:14" ht="89.25" customHeight="1" x14ac:dyDescent="0.2">
      <c r="A39" s="123">
        <v>14</v>
      </c>
      <c r="B39" s="124" t="s">
        <v>389</v>
      </c>
      <c r="C39" s="124" t="s">
        <v>390</v>
      </c>
      <c r="D39" s="123" t="s">
        <v>391</v>
      </c>
      <c r="E39" s="123" t="s">
        <v>392</v>
      </c>
      <c r="F39" s="123" t="s">
        <v>393</v>
      </c>
      <c r="G39" s="123">
        <v>550.63</v>
      </c>
      <c r="H39" s="125" t="s">
        <v>394</v>
      </c>
      <c r="I39" s="126">
        <v>174</v>
      </c>
      <c r="J39" s="123">
        <v>92</v>
      </c>
      <c r="K39" s="123">
        <v>32</v>
      </c>
      <c r="L39" s="123">
        <v>50</v>
      </c>
      <c r="M39" s="123" t="s">
        <v>395</v>
      </c>
      <c r="N39" s="123" t="s">
        <v>396</v>
      </c>
    </row>
    <row r="40" spans="1:14" ht="67.5" x14ac:dyDescent="0.2">
      <c r="A40" s="123">
        <v>15</v>
      </c>
      <c r="B40" s="124" t="s">
        <v>397</v>
      </c>
      <c r="C40" s="124" t="s">
        <v>398</v>
      </c>
      <c r="D40" s="123" t="s">
        <v>399</v>
      </c>
      <c r="E40" s="123" t="s">
        <v>400</v>
      </c>
      <c r="F40" s="123" t="s">
        <v>401</v>
      </c>
      <c r="G40" s="123">
        <v>1101.96</v>
      </c>
      <c r="H40" s="125" t="s">
        <v>402</v>
      </c>
      <c r="I40" s="126">
        <v>1374</v>
      </c>
      <c r="J40" s="123">
        <v>643</v>
      </c>
      <c r="K40" s="123">
        <v>113</v>
      </c>
      <c r="L40" s="123">
        <v>618</v>
      </c>
      <c r="M40" s="123" t="s">
        <v>403</v>
      </c>
      <c r="N40" s="123" t="s">
        <v>404</v>
      </c>
    </row>
    <row r="41" spans="1:14" ht="126" x14ac:dyDescent="0.2">
      <c r="A41" s="128">
        <v>16</v>
      </c>
      <c r="B41" s="129" t="s">
        <v>405</v>
      </c>
      <c r="C41" s="129" t="s">
        <v>406</v>
      </c>
      <c r="D41" s="128" t="s">
        <v>407</v>
      </c>
      <c r="E41" s="128" t="s">
        <v>408</v>
      </c>
      <c r="F41" s="128" t="s">
        <v>381</v>
      </c>
      <c r="G41" s="128">
        <v>3088.68</v>
      </c>
      <c r="H41" s="130" t="s">
        <v>409</v>
      </c>
      <c r="I41" s="131">
        <v>1556</v>
      </c>
      <c r="J41" s="128">
        <v>597</v>
      </c>
      <c r="K41" s="128">
        <v>22</v>
      </c>
      <c r="L41" s="128">
        <v>937</v>
      </c>
      <c r="M41" s="128" t="s">
        <v>410</v>
      </c>
      <c r="N41" s="128">
        <v>3.7</v>
      </c>
    </row>
    <row r="42" spans="1:14" ht="33.75" x14ac:dyDescent="0.2">
      <c r="A42" s="132" t="s">
        <v>323</v>
      </c>
      <c r="B42" s="133"/>
      <c r="C42" s="133"/>
      <c r="D42" s="133"/>
      <c r="E42" s="133"/>
      <c r="F42" s="133"/>
      <c r="G42" s="133"/>
      <c r="H42" s="133"/>
      <c r="I42" s="126">
        <v>2233</v>
      </c>
      <c r="J42" s="123">
        <v>1025</v>
      </c>
      <c r="K42" s="123" t="s">
        <v>411</v>
      </c>
      <c r="L42" s="123">
        <v>978</v>
      </c>
      <c r="M42" s="123"/>
      <c r="N42" s="123" t="s">
        <v>412</v>
      </c>
    </row>
    <row r="43" spans="1:14" ht="33.75" x14ac:dyDescent="0.2">
      <c r="A43" s="132" t="s">
        <v>325</v>
      </c>
      <c r="B43" s="133"/>
      <c r="C43" s="133"/>
      <c r="D43" s="133"/>
      <c r="E43" s="133"/>
      <c r="F43" s="133"/>
      <c r="G43" s="133"/>
      <c r="H43" s="133"/>
      <c r="I43" s="126">
        <v>16082</v>
      </c>
      <c r="J43" s="123">
        <v>11768</v>
      </c>
      <c r="K43" s="123" t="s">
        <v>413</v>
      </c>
      <c r="L43" s="123">
        <v>2638</v>
      </c>
      <c r="M43" s="123"/>
      <c r="N43" s="123" t="s">
        <v>412</v>
      </c>
    </row>
    <row r="44" spans="1:14" x14ac:dyDescent="0.2">
      <c r="A44" s="132" t="s">
        <v>327</v>
      </c>
      <c r="B44" s="133"/>
      <c r="C44" s="133"/>
      <c r="D44" s="133"/>
      <c r="E44" s="133"/>
      <c r="F44" s="133"/>
      <c r="G44" s="133"/>
      <c r="H44" s="133"/>
      <c r="I44" s="126">
        <v>5198</v>
      </c>
      <c r="J44" s="123"/>
      <c r="K44" s="123"/>
      <c r="L44" s="123"/>
      <c r="M44" s="123"/>
      <c r="N44" s="123"/>
    </row>
    <row r="45" spans="1:14" ht="33.75" x14ac:dyDescent="0.2">
      <c r="A45" s="134" t="s">
        <v>414</v>
      </c>
      <c r="B45" s="122"/>
      <c r="C45" s="122"/>
      <c r="D45" s="122"/>
      <c r="E45" s="122"/>
      <c r="F45" s="122"/>
      <c r="G45" s="122"/>
      <c r="H45" s="122"/>
      <c r="I45" s="131">
        <v>21280</v>
      </c>
      <c r="J45" s="128"/>
      <c r="K45" s="128"/>
      <c r="L45" s="128"/>
      <c r="M45" s="128"/>
      <c r="N45" s="128" t="s">
        <v>412</v>
      </c>
    </row>
    <row r="46" spans="1:14" ht="17.850000000000001" customHeight="1" x14ac:dyDescent="0.2">
      <c r="A46" s="120" t="s">
        <v>415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</row>
    <row r="47" spans="1:14" ht="22.5" x14ac:dyDescent="0.2">
      <c r="A47" s="123">
        <v>17</v>
      </c>
      <c r="B47" s="124" t="s">
        <v>416</v>
      </c>
      <c r="C47" s="124" t="s">
        <v>417</v>
      </c>
      <c r="D47" s="123">
        <v>1</v>
      </c>
      <c r="E47" s="123">
        <v>53336.02</v>
      </c>
      <c r="F47" s="123"/>
      <c r="G47" s="123"/>
      <c r="H47" s="125" t="s">
        <v>483</v>
      </c>
      <c r="I47" s="126">
        <v>53336</v>
      </c>
      <c r="J47" s="123"/>
      <c r="K47" s="123"/>
      <c r="L47" s="123"/>
      <c r="M47" s="123"/>
      <c r="N47" s="123"/>
    </row>
    <row r="48" spans="1:14" ht="45" x14ac:dyDescent="0.2">
      <c r="A48" s="123">
        <v>18</v>
      </c>
      <c r="B48" s="124" t="s">
        <v>418</v>
      </c>
      <c r="C48" s="124" t="s">
        <v>419</v>
      </c>
      <c r="D48" s="123">
        <v>1</v>
      </c>
      <c r="E48" s="123">
        <v>6091.8</v>
      </c>
      <c r="F48" s="123"/>
      <c r="G48" s="123"/>
      <c r="H48" s="125" t="s">
        <v>420</v>
      </c>
      <c r="I48" s="126">
        <v>6092</v>
      </c>
      <c r="J48" s="123"/>
      <c r="K48" s="123"/>
      <c r="L48" s="123"/>
      <c r="M48" s="123"/>
      <c r="N48" s="123"/>
    </row>
    <row r="49" spans="1:14" ht="42" x14ac:dyDescent="0.2">
      <c r="A49" s="123">
        <v>19</v>
      </c>
      <c r="B49" s="124" t="s">
        <v>421</v>
      </c>
      <c r="C49" s="124" t="s">
        <v>422</v>
      </c>
      <c r="D49" s="123">
        <v>3</v>
      </c>
      <c r="E49" s="123">
        <v>308.08999999999997</v>
      </c>
      <c r="F49" s="123"/>
      <c r="G49" s="123"/>
      <c r="H49" s="125" t="s">
        <v>420</v>
      </c>
      <c r="I49" s="126">
        <v>924</v>
      </c>
      <c r="J49" s="123"/>
      <c r="K49" s="123"/>
      <c r="L49" s="123"/>
      <c r="M49" s="123"/>
      <c r="N49" s="123"/>
    </row>
    <row r="50" spans="1:14" ht="45" x14ac:dyDescent="0.2">
      <c r="A50" s="123">
        <v>20</v>
      </c>
      <c r="B50" s="124" t="s">
        <v>423</v>
      </c>
      <c r="C50" s="124" t="s">
        <v>424</v>
      </c>
      <c r="D50" s="123">
        <v>1</v>
      </c>
      <c r="E50" s="123">
        <v>250.95</v>
      </c>
      <c r="F50" s="123"/>
      <c r="G50" s="123"/>
      <c r="H50" s="125" t="s">
        <v>420</v>
      </c>
      <c r="I50" s="126">
        <v>251</v>
      </c>
      <c r="J50" s="123"/>
      <c r="K50" s="123"/>
      <c r="L50" s="123"/>
      <c r="M50" s="123"/>
      <c r="N50" s="123"/>
    </row>
    <row r="51" spans="1:14" ht="42" x14ac:dyDescent="0.2">
      <c r="A51" s="123">
        <v>21</v>
      </c>
      <c r="B51" s="124" t="s">
        <v>425</v>
      </c>
      <c r="C51" s="124" t="s">
        <v>426</v>
      </c>
      <c r="D51" s="123">
        <v>1</v>
      </c>
      <c r="E51" s="123">
        <v>206.03</v>
      </c>
      <c r="F51" s="123"/>
      <c r="G51" s="123"/>
      <c r="H51" s="125" t="s">
        <v>420</v>
      </c>
      <c r="I51" s="126">
        <v>206</v>
      </c>
      <c r="J51" s="123"/>
      <c r="K51" s="123"/>
      <c r="L51" s="123"/>
      <c r="M51" s="123"/>
      <c r="N51" s="123"/>
    </row>
    <row r="52" spans="1:14" ht="33.75" x14ac:dyDescent="0.2">
      <c r="A52" s="128">
        <v>22</v>
      </c>
      <c r="B52" s="129" t="s">
        <v>416</v>
      </c>
      <c r="C52" s="129" t="s">
        <v>427</v>
      </c>
      <c r="D52" s="128">
        <v>1</v>
      </c>
      <c r="E52" s="128">
        <v>14222.88</v>
      </c>
      <c r="F52" s="128"/>
      <c r="G52" s="128"/>
      <c r="H52" s="130" t="s">
        <v>483</v>
      </c>
      <c r="I52" s="131">
        <v>14223</v>
      </c>
      <c r="J52" s="128"/>
      <c r="K52" s="128"/>
      <c r="L52" s="128"/>
      <c r="M52" s="128"/>
      <c r="N52" s="128"/>
    </row>
    <row r="53" spans="1:14" x14ac:dyDescent="0.2">
      <c r="A53" s="134" t="s">
        <v>428</v>
      </c>
      <c r="B53" s="122"/>
      <c r="C53" s="122"/>
      <c r="D53" s="122"/>
      <c r="E53" s="122"/>
      <c r="F53" s="122"/>
      <c r="G53" s="122"/>
      <c r="H53" s="122"/>
      <c r="I53" s="131">
        <v>75032</v>
      </c>
      <c r="J53" s="128"/>
      <c r="K53" s="128"/>
      <c r="L53" s="128"/>
      <c r="M53" s="128"/>
      <c r="N53" s="128"/>
    </row>
    <row r="54" spans="1:14" ht="17.850000000000001" customHeight="1" x14ac:dyDescent="0.2">
      <c r="A54" s="120" t="s">
        <v>429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</row>
    <row r="55" spans="1:14" ht="112.5" customHeight="1" x14ac:dyDescent="0.2">
      <c r="A55" s="123">
        <v>23</v>
      </c>
      <c r="B55" s="124" t="s">
        <v>430</v>
      </c>
      <c r="C55" s="124" t="s">
        <v>431</v>
      </c>
      <c r="D55" s="123">
        <v>1</v>
      </c>
      <c r="E55" s="123">
        <v>53.99</v>
      </c>
      <c r="F55" s="123"/>
      <c r="G55" s="123">
        <v>53.99</v>
      </c>
      <c r="H55" s="125" t="s">
        <v>432</v>
      </c>
      <c r="I55" s="126">
        <v>187</v>
      </c>
      <c r="J55" s="123"/>
      <c r="K55" s="123"/>
      <c r="L55" s="123">
        <v>187</v>
      </c>
      <c r="M55" s="123"/>
      <c r="N55" s="123"/>
    </row>
    <row r="56" spans="1:14" ht="67.5" customHeight="1" x14ac:dyDescent="0.2">
      <c r="A56" s="123">
        <v>24</v>
      </c>
      <c r="B56" s="124" t="s">
        <v>433</v>
      </c>
      <c r="C56" s="124" t="s">
        <v>434</v>
      </c>
      <c r="D56" s="123" t="s">
        <v>435</v>
      </c>
      <c r="E56" s="123">
        <v>10318.280000000001</v>
      </c>
      <c r="F56" s="123"/>
      <c r="G56" s="123">
        <v>10318.280000000001</v>
      </c>
      <c r="H56" s="125" t="s">
        <v>436</v>
      </c>
      <c r="I56" s="126">
        <v>178</v>
      </c>
      <c r="J56" s="123"/>
      <c r="K56" s="123"/>
      <c r="L56" s="123">
        <v>178</v>
      </c>
      <c r="M56" s="123"/>
      <c r="N56" s="123"/>
    </row>
    <row r="57" spans="1:14" ht="85.5" customHeight="1" x14ac:dyDescent="0.2">
      <c r="A57" s="123">
        <v>25</v>
      </c>
      <c r="B57" s="124" t="s">
        <v>437</v>
      </c>
      <c r="C57" s="124" t="s">
        <v>438</v>
      </c>
      <c r="D57" s="123" t="s">
        <v>439</v>
      </c>
      <c r="E57" s="123">
        <v>21193.66</v>
      </c>
      <c r="F57" s="123"/>
      <c r="G57" s="123">
        <v>21193.66</v>
      </c>
      <c r="H57" s="125" t="s">
        <v>440</v>
      </c>
      <c r="I57" s="126">
        <v>762</v>
      </c>
      <c r="J57" s="123"/>
      <c r="K57" s="123"/>
      <c r="L57" s="123">
        <v>762</v>
      </c>
      <c r="M57" s="123"/>
      <c r="N57" s="123"/>
    </row>
    <row r="58" spans="1:14" ht="107.25" customHeight="1" x14ac:dyDescent="0.2">
      <c r="A58" s="123">
        <v>26</v>
      </c>
      <c r="B58" s="124" t="s">
        <v>441</v>
      </c>
      <c r="C58" s="124" t="s">
        <v>442</v>
      </c>
      <c r="D58" s="123">
        <v>2</v>
      </c>
      <c r="E58" s="123">
        <v>16.989999999999998</v>
      </c>
      <c r="F58" s="123"/>
      <c r="G58" s="123">
        <v>16.989999999999998</v>
      </c>
      <c r="H58" s="125" t="s">
        <v>443</v>
      </c>
      <c r="I58" s="126">
        <v>123</v>
      </c>
      <c r="J58" s="123"/>
      <c r="K58" s="123"/>
      <c r="L58" s="123">
        <v>123</v>
      </c>
      <c r="M58" s="123"/>
      <c r="N58" s="123"/>
    </row>
    <row r="59" spans="1:14" ht="71.25" customHeight="1" x14ac:dyDescent="0.2">
      <c r="A59" s="123">
        <v>27</v>
      </c>
      <c r="B59" s="124" t="s">
        <v>444</v>
      </c>
      <c r="C59" s="124" t="s">
        <v>445</v>
      </c>
      <c r="D59" s="123">
        <v>1</v>
      </c>
      <c r="E59" s="123">
        <v>56.12</v>
      </c>
      <c r="F59" s="123"/>
      <c r="G59" s="123">
        <v>56.12</v>
      </c>
      <c r="H59" s="125" t="s">
        <v>446</v>
      </c>
      <c r="I59" s="126">
        <v>281</v>
      </c>
      <c r="J59" s="123"/>
      <c r="K59" s="123"/>
      <c r="L59" s="123">
        <v>281</v>
      </c>
      <c r="M59" s="123"/>
      <c r="N59" s="123"/>
    </row>
    <row r="60" spans="1:14" ht="75.75" customHeight="1" x14ac:dyDescent="0.2">
      <c r="A60" s="123">
        <v>28</v>
      </c>
      <c r="B60" s="124" t="s">
        <v>447</v>
      </c>
      <c r="C60" s="124" t="s">
        <v>448</v>
      </c>
      <c r="D60" s="123" t="s">
        <v>449</v>
      </c>
      <c r="E60" s="123">
        <v>1391.43</v>
      </c>
      <c r="F60" s="123"/>
      <c r="G60" s="123">
        <v>1391.43</v>
      </c>
      <c r="H60" s="125" t="s">
        <v>450</v>
      </c>
      <c r="I60" s="126">
        <v>69</v>
      </c>
      <c r="J60" s="123"/>
      <c r="K60" s="123"/>
      <c r="L60" s="123">
        <v>69</v>
      </c>
      <c r="M60" s="123"/>
      <c r="N60" s="123"/>
    </row>
    <row r="61" spans="1:14" ht="89.25" customHeight="1" x14ac:dyDescent="0.2">
      <c r="A61" s="128">
        <v>29</v>
      </c>
      <c r="B61" s="129" t="s">
        <v>451</v>
      </c>
      <c r="C61" s="129" t="s">
        <v>452</v>
      </c>
      <c r="D61" s="128" t="s">
        <v>453</v>
      </c>
      <c r="E61" s="128">
        <v>9170.2199999999993</v>
      </c>
      <c r="F61" s="128"/>
      <c r="G61" s="128">
        <v>9170.2199999999993</v>
      </c>
      <c r="H61" s="130" t="s">
        <v>454</v>
      </c>
      <c r="I61" s="131">
        <v>23</v>
      </c>
      <c r="J61" s="128"/>
      <c r="K61" s="128"/>
      <c r="L61" s="128">
        <v>23</v>
      </c>
      <c r="M61" s="128"/>
      <c r="N61" s="128"/>
    </row>
    <row r="62" spans="1:14" x14ac:dyDescent="0.2">
      <c r="A62" s="132" t="s">
        <v>323</v>
      </c>
      <c r="B62" s="133"/>
      <c r="C62" s="133"/>
      <c r="D62" s="133"/>
      <c r="E62" s="133"/>
      <c r="F62" s="133"/>
      <c r="G62" s="133"/>
      <c r="H62" s="133"/>
      <c r="I62" s="126">
        <v>346</v>
      </c>
      <c r="J62" s="123"/>
      <c r="K62" s="123"/>
      <c r="L62" s="123">
        <v>346</v>
      </c>
      <c r="M62" s="123"/>
      <c r="N62" s="123"/>
    </row>
    <row r="63" spans="1:14" x14ac:dyDescent="0.2">
      <c r="A63" s="132" t="s">
        <v>325</v>
      </c>
      <c r="B63" s="133"/>
      <c r="C63" s="133"/>
      <c r="D63" s="133"/>
      <c r="E63" s="133"/>
      <c r="F63" s="133"/>
      <c r="G63" s="133"/>
      <c r="H63" s="133"/>
      <c r="I63" s="126">
        <v>1623</v>
      </c>
      <c r="J63" s="123"/>
      <c r="K63" s="123"/>
      <c r="L63" s="123">
        <v>1623</v>
      </c>
      <c r="M63" s="123"/>
      <c r="N63" s="123"/>
    </row>
    <row r="64" spans="1:14" x14ac:dyDescent="0.2">
      <c r="A64" s="134" t="s">
        <v>455</v>
      </c>
      <c r="B64" s="122"/>
      <c r="C64" s="122"/>
      <c r="D64" s="122"/>
      <c r="E64" s="122"/>
      <c r="F64" s="122"/>
      <c r="G64" s="122"/>
      <c r="H64" s="122"/>
      <c r="I64" s="131">
        <v>1623</v>
      </c>
      <c r="J64" s="128"/>
      <c r="K64" s="128"/>
      <c r="L64" s="128"/>
      <c r="M64" s="128"/>
      <c r="N64" s="128"/>
    </row>
    <row r="65" spans="1:14" ht="43.5" customHeight="1" x14ac:dyDescent="0.2">
      <c r="A65" s="135" t="s">
        <v>456</v>
      </c>
      <c r="B65" s="133"/>
      <c r="C65" s="133"/>
      <c r="D65" s="133"/>
      <c r="E65" s="133"/>
      <c r="F65" s="133"/>
      <c r="G65" s="133"/>
      <c r="H65" s="133"/>
      <c r="I65" s="136">
        <f>77654-I53</f>
        <v>2622</v>
      </c>
      <c r="J65" s="136">
        <v>1055</v>
      </c>
      <c r="K65" s="136" t="s">
        <v>457</v>
      </c>
      <c r="L65" s="136">
        <v>1324</v>
      </c>
      <c r="M65" s="136"/>
      <c r="N65" s="136" t="s">
        <v>458</v>
      </c>
    </row>
    <row r="66" spans="1:14" ht="42.75" customHeight="1" x14ac:dyDescent="0.2">
      <c r="A66" s="135" t="s">
        <v>459</v>
      </c>
      <c r="B66" s="133"/>
      <c r="C66" s="133"/>
      <c r="D66" s="133"/>
      <c r="E66" s="133"/>
      <c r="F66" s="133"/>
      <c r="G66" s="133"/>
      <c r="H66" s="133"/>
      <c r="I66" s="136">
        <v>93178</v>
      </c>
      <c r="J66" s="136">
        <v>12112</v>
      </c>
      <c r="K66" s="136" t="s">
        <v>460</v>
      </c>
      <c r="L66" s="136">
        <v>4261</v>
      </c>
      <c r="M66" s="136"/>
      <c r="N66" s="136" t="s">
        <v>458</v>
      </c>
    </row>
    <row r="67" spans="1:14" x14ac:dyDescent="0.2">
      <c r="A67" s="135" t="s">
        <v>327</v>
      </c>
      <c r="B67" s="133"/>
      <c r="C67" s="133"/>
      <c r="D67" s="133"/>
      <c r="E67" s="133"/>
      <c r="F67" s="133"/>
      <c r="G67" s="133"/>
      <c r="H67" s="133"/>
      <c r="I67" s="136">
        <v>5368</v>
      </c>
      <c r="J67" s="136"/>
      <c r="K67" s="136"/>
      <c r="L67" s="136"/>
      <c r="M67" s="136"/>
      <c r="N67" s="136"/>
    </row>
    <row r="68" spans="1:14" x14ac:dyDescent="0.2">
      <c r="A68" s="137" t="s">
        <v>461</v>
      </c>
      <c r="B68" s="121"/>
      <c r="C68" s="121"/>
      <c r="D68" s="121"/>
      <c r="E68" s="121"/>
      <c r="F68" s="121"/>
      <c r="G68" s="121"/>
      <c r="H68" s="121"/>
      <c r="I68" s="136"/>
      <c r="J68" s="136"/>
      <c r="K68" s="136"/>
      <c r="L68" s="136"/>
      <c r="M68" s="136"/>
      <c r="N68" s="136"/>
    </row>
    <row r="69" spans="1:14" ht="42" customHeight="1" x14ac:dyDescent="0.2">
      <c r="A69" s="135" t="s">
        <v>462</v>
      </c>
      <c r="B69" s="133"/>
      <c r="C69" s="133"/>
      <c r="D69" s="133"/>
      <c r="E69" s="133"/>
      <c r="F69" s="133"/>
      <c r="G69" s="133"/>
      <c r="H69" s="133"/>
      <c r="I69" s="136">
        <v>611</v>
      </c>
      <c r="J69" s="136"/>
      <c r="K69" s="136"/>
      <c r="L69" s="136"/>
      <c r="M69" s="136"/>
      <c r="N69" s="136" t="s">
        <v>322</v>
      </c>
    </row>
    <row r="70" spans="1:14" ht="42" customHeight="1" x14ac:dyDescent="0.2">
      <c r="A70" s="135" t="s">
        <v>463</v>
      </c>
      <c r="B70" s="133"/>
      <c r="C70" s="133"/>
      <c r="D70" s="133"/>
      <c r="E70" s="133"/>
      <c r="F70" s="133"/>
      <c r="G70" s="133"/>
      <c r="H70" s="133"/>
      <c r="I70" s="136">
        <v>21280</v>
      </c>
      <c r="J70" s="136"/>
      <c r="K70" s="136"/>
      <c r="L70" s="136"/>
      <c r="M70" s="136"/>
      <c r="N70" s="136" t="s">
        <v>412</v>
      </c>
    </row>
    <row r="71" spans="1:14" x14ac:dyDescent="0.2">
      <c r="A71" s="135" t="s">
        <v>464</v>
      </c>
      <c r="B71" s="133"/>
      <c r="C71" s="133"/>
      <c r="D71" s="133"/>
      <c r="E71" s="133"/>
      <c r="F71" s="133"/>
      <c r="G71" s="133"/>
      <c r="H71" s="133"/>
      <c r="I71" s="136">
        <v>75032</v>
      </c>
      <c r="J71" s="136"/>
      <c r="K71" s="136"/>
      <c r="L71" s="136"/>
      <c r="M71" s="136"/>
      <c r="N71" s="136"/>
    </row>
    <row r="72" spans="1:14" x14ac:dyDescent="0.2">
      <c r="A72" s="135" t="s">
        <v>465</v>
      </c>
      <c r="B72" s="133"/>
      <c r="C72" s="133"/>
      <c r="D72" s="133"/>
      <c r="E72" s="133"/>
      <c r="F72" s="133"/>
      <c r="G72" s="133"/>
      <c r="H72" s="133"/>
      <c r="I72" s="136">
        <v>1623</v>
      </c>
      <c r="J72" s="136"/>
      <c r="K72" s="136"/>
      <c r="L72" s="136"/>
      <c r="M72" s="136"/>
      <c r="N72" s="136"/>
    </row>
    <row r="73" spans="1:14" ht="39.75" customHeight="1" x14ac:dyDescent="0.2">
      <c r="A73" s="135" t="s">
        <v>466</v>
      </c>
      <c r="B73" s="133"/>
      <c r="C73" s="133"/>
      <c r="D73" s="133"/>
      <c r="E73" s="133"/>
      <c r="F73" s="133"/>
      <c r="G73" s="133"/>
      <c r="H73" s="133"/>
      <c r="I73" s="136">
        <v>98546</v>
      </c>
      <c r="J73" s="136"/>
      <c r="K73" s="136"/>
      <c r="L73" s="136"/>
      <c r="M73" s="136"/>
      <c r="N73" s="136" t="s">
        <v>458</v>
      </c>
    </row>
    <row r="74" spans="1:14" x14ac:dyDescent="0.2">
      <c r="A74" s="135" t="s">
        <v>467</v>
      </c>
      <c r="B74" s="133"/>
      <c r="C74" s="133"/>
      <c r="D74" s="133"/>
      <c r="E74" s="133"/>
      <c r="F74" s="133"/>
      <c r="G74" s="133"/>
      <c r="H74" s="133"/>
      <c r="I74" s="136"/>
      <c r="J74" s="136"/>
      <c r="K74" s="136"/>
      <c r="L74" s="136"/>
      <c r="M74" s="136"/>
      <c r="N74" s="136"/>
    </row>
    <row r="75" spans="1:14" x14ac:dyDescent="0.2">
      <c r="A75" s="135" t="s">
        <v>468</v>
      </c>
      <c r="B75" s="133"/>
      <c r="C75" s="133"/>
      <c r="D75" s="133"/>
      <c r="E75" s="133"/>
      <c r="F75" s="133"/>
      <c r="G75" s="133"/>
      <c r="H75" s="133"/>
      <c r="I75" s="136">
        <v>4261</v>
      </c>
      <c r="J75" s="136"/>
      <c r="K75" s="136"/>
      <c r="L75" s="136"/>
      <c r="M75" s="136"/>
      <c r="N75" s="136"/>
    </row>
    <row r="76" spans="1:14" x14ac:dyDescent="0.2">
      <c r="A76" s="135" t="s">
        <v>469</v>
      </c>
      <c r="B76" s="133"/>
      <c r="C76" s="133"/>
      <c r="D76" s="133"/>
      <c r="E76" s="133"/>
      <c r="F76" s="133"/>
      <c r="G76" s="133"/>
      <c r="H76" s="133"/>
      <c r="I76" s="136">
        <v>1773</v>
      </c>
      <c r="J76" s="136"/>
      <c r="K76" s="136"/>
      <c r="L76" s="136"/>
      <c r="M76" s="136"/>
      <c r="N76" s="136"/>
    </row>
    <row r="77" spans="1:14" x14ac:dyDescent="0.2">
      <c r="A77" s="135" t="s">
        <v>470</v>
      </c>
      <c r="B77" s="133"/>
      <c r="C77" s="133"/>
      <c r="D77" s="133"/>
      <c r="E77" s="133"/>
      <c r="F77" s="133"/>
      <c r="G77" s="133"/>
      <c r="H77" s="133"/>
      <c r="I77" s="136">
        <v>12317</v>
      </c>
      <c r="J77" s="136"/>
      <c r="K77" s="136"/>
      <c r="L77" s="136"/>
      <c r="M77" s="136"/>
      <c r="N77" s="136"/>
    </row>
    <row r="78" spans="1:14" x14ac:dyDescent="0.2">
      <c r="A78" s="135" t="s">
        <v>471</v>
      </c>
      <c r="B78" s="133"/>
      <c r="C78" s="133"/>
      <c r="D78" s="133"/>
      <c r="E78" s="133"/>
      <c r="F78" s="133"/>
      <c r="G78" s="133"/>
      <c r="H78" s="133"/>
      <c r="I78" s="136">
        <v>75032</v>
      </c>
      <c r="J78" s="136"/>
      <c r="K78" s="136"/>
      <c r="L78" s="136"/>
      <c r="M78" s="136"/>
      <c r="N78" s="136"/>
    </row>
    <row r="79" spans="1:14" x14ac:dyDescent="0.2">
      <c r="A79" s="135" t="s">
        <v>472</v>
      </c>
      <c r="B79" s="133"/>
      <c r="C79" s="133"/>
      <c r="D79" s="133"/>
      <c r="E79" s="133"/>
      <c r="F79" s="133"/>
      <c r="G79" s="133"/>
      <c r="H79" s="133"/>
      <c r="I79" s="136">
        <v>5368</v>
      </c>
      <c r="J79" s="136"/>
      <c r="K79" s="136"/>
      <c r="L79" s="136"/>
      <c r="M79" s="136"/>
      <c r="N79" s="136"/>
    </row>
    <row r="80" spans="1:14" x14ac:dyDescent="0.2">
      <c r="A80" s="135" t="s">
        <v>473</v>
      </c>
      <c r="B80" s="133"/>
      <c r="C80" s="133"/>
      <c r="D80" s="133"/>
      <c r="E80" s="133"/>
      <c r="F80" s="133"/>
      <c r="G80" s="133"/>
      <c r="H80" s="133"/>
      <c r="I80" s="136">
        <v>17738.28</v>
      </c>
      <c r="J80" s="136"/>
      <c r="K80" s="136"/>
      <c r="L80" s="136"/>
      <c r="M80" s="136"/>
      <c r="N80" s="136"/>
    </row>
    <row r="81" spans="1:20" ht="42" customHeight="1" x14ac:dyDescent="0.2">
      <c r="A81" s="137" t="s">
        <v>474</v>
      </c>
      <c r="B81" s="121"/>
      <c r="C81" s="121"/>
      <c r="D81" s="121"/>
      <c r="E81" s="121"/>
      <c r="F81" s="121"/>
      <c r="G81" s="121"/>
      <c r="H81" s="121"/>
      <c r="I81" s="136">
        <v>116284.28</v>
      </c>
      <c r="J81" s="136"/>
      <c r="K81" s="136"/>
      <c r="L81" s="136"/>
      <c r="M81" s="136"/>
      <c r="N81" s="136" t="s">
        <v>458</v>
      </c>
    </row>
    <row r="82" spans="1:20" x14ac:dyDescent="0.2">
      <c r="A82" s="55"/>
      <c r="B82" s="59"/>
      <c r="C82" s="59"/>
      <c r="D82" s="55"/>
      <c r="E82" s="56"/>
      <c r="F82" s="56"/>
      <c r="G82" s="56"/>
      <c r="H82" s="56"/>
      <c r="I82" s="57"/>
      <c r="J82" s="56"/>
      <c r="K82" s="56"/>
      <c r="L82" s="56"/>
      <c r="M82" s="56"/>
      <c r="N82" s="60"/>
    </row>
    <row r="83" spans="1:20" x14ac:dyDescent="0.2">
      <c r="A83" s="55"/>
      <c r="B83" s="59"/>
      <c r="C83" s="59"/>
      <c r="D83" s="55"/>
      <c r="E83" s="56"/>
      <c r="F83" s="56"/>
      <c r="G83" s="56"/>
      <c r="H83" s="56"/>
      <c r="I83" s="57"/>
      <c r="J83" s="56"/>
      <c r="K83" s="56"/>
      <c r="L83" s="56"/>
      <c r="M83" s="56"/>
      <c r="N83" s="60"/>
    </row>
    <row r="84" spans="1:20" x14ac:dyDescent="0.2">
      <c r="A84" s="55"/>
      <c r="B84" s="59"/>
      <c r="C84" s="61" t="s">
        <v>484</v>
      </c>
      <c r="D84" s="55"/>
      <c r="E84" s="56"/>
      <c r="F84" s="47"/>
      <c r="G84" s="61" t="s">
        <v>485</v>
      </c>
      <c r="H84" s="61"/>
      <c r="I84" s="56"/>
      <c r="J84" s="56"/>
      <c r="K84" s="127" t="s">
        <v>486</v>
      </c>
      <c r="L84" s="127"/>
      <c r="M84" s="56"/>
      <c r="N84" s="60"/>
      <c r="O84"/>
      <c r="P84"/>
      <c r="Q84"/>
      <c r="R84"/>
      <c r="S84"/>
      <c r="T84"/>
    </row>
    <row r="85" spans="1:20" x14ac:dyDescent="0.2">
      <c r="A85" s="53"/>
      <c r="B85" s="53"/>
      <c r="C85" s="53"/>
      <c r="D85" s="53"/>
      <c r="E85" s="54"/>
      <c r="F85" s="54"/>
      <c r="G85" s="54"/>
      <c r="H85" s="54"/>
      <c r="I85" s="54"/>
      <c r="J85" s="54"/>
      <c r="K85" s="54"/>
      <c r="L85" s="54"/>
      <c r="M85" s="54"/>
      <c r="N85" s="52"/>
    </row>
    <row r="86" spans="1:20" x14ac:dyDescent="0.2">
      <c r="A86" s="53"/>
      <c r="B86" s="53"/>
      <c r="C86" s="53"/>
      <c r="D86" s="53"/>
      <c r="E86" s="54"/>
      <c r="F86" s="54"/>
      <c r="G86" s="54"/>
      <c r="H86" s="54"/>
      <c r="I86" s="54"/>
      <c r="J86" s="54"/>
      <c r="K86" s="54"/>
      <c r="L86" s="54"/>
      <c r="M86" s="54"/>
      <c r="N86" s="52"/>
    </row>
    <row r="88" spans="1:20" x14ac:dyDescent="0.2">
      <c r="B88" s="53"/>
    </row>
  </sheetData>
  <mergeCells count="52">
    <mergeCell ref="A78:H78"/>
    <mergeCell ref="A79:H79"/>
    <mergeCell ref="A80:H80"/>
    <mergeCell ref="A81:H81"/>
    <mergeCell ref="J2:N2"/>
    <mergeCell ref="K84:L84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53:H53"/>
    <mergeCell ref="A54:N54"/>
    <mergeCell ref="A62:H62"/>
    <mergeCell ref="A63:H63"/>
    <mergeCell ref="A64:H64"/>
    <mergeCell ref="A65:H65"/>
    <mergeCell ref="A42:H42"/>
    <mergeCell ref="A43:H43"/>
    <mergeCell ref="A44:H44"/>
    <mergeCell ref="A45:H45"/>
    <mergeCell ref="A46:N46"/>
    <mergeCell ref="A20:N20"/>
    <mergeCell ref="A22:H22"/>
    <mergeCell ref="A23:H23"/>
    <mergeCell ref="A24:H24"/>
    <mergeCell ref="A25:H25"/>
    <mergeCell ref="A26:N26"/>
    <mergeCell ref="A10:N10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17" t="s">
        <v>232</v>
      </c>
      <c r="B1" s="118"/>
      <c r="C1" s="118"/>
      <c r="D1" s="118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2017-02-28T10:06:17Z</cp:lastPrinted>
  <dcterms:created xsi:type="dcterms:W3CDTF">2003-01-28T12:33:10Z</dcterms:created>
  <dcterms:modified xsi:type="dcterms:W3CDTF">2017-02-28T10:07:44Z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